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4385" windowHeight="4155"/>
  </bookViews>
  <sheets>
    <sheet name="Sheet1" sheetId="1" r:id="rId1"/>
  </sheets>
  <calcPr calcId="144525" refMode="R1C1"/>
</workbook>
</file>

<file path=xl/calcChain.xml><?xml version="1.0" encoding="utf-8"?>
<calcChain xmlns="http://schemas.openxmlformats.org/spreadsheetml/2006/main">
  <c r="G29" i="1" l="1"/>
  <c r="G30" i="1" s="1"/>
  <c r="I22" i="1" l="1"/>
  <c r="I24" i="1" s="1"/>
  <c r="H22" i="1"/>
  <c r="H24" i="1" s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  <c r="F29" i="1" l="1"/>
  <c r="I28" i="1"/>
  <c r="I30" i="1" s="1"/>
  <c r="F30" i="1" s="1"/>
  <c r="H28" i="1"/>
  <c r="H30" i="1" s="1"/>
  <c r="I27" i="1"/>
  <c r="H27" i="1"/>
  <c r="I26" i="1"/>
  <c r="H26" i="1"/>
</calcChain>
</file>

<file path=xl/sharedStrings.xml><?xml version="1.0" encoding="utf-8"?>
<sst xmlns="http://schemas.openxmlformats.org/spreadsheetml/2006/main" count="148" uniqueCount="121">
  <si>
    <r>
      <rPr>
        <b/>
        <sz val="11"/>
        <rFont val="Times New Roman"/>
      </rPr>
      <t>№</t>
    </r>
  </si>
  <si>
    <r>
      <rPr>
        <b/>
        <sz val="11"/>
        <rFont val="Times New Roman"/>
      </rPr>
      <t>1</t>
    </r>
  </si>
  <si>
    <r>
      <rPr>
        <sz val="11"/>
        <rFont val="Times New Roman"/>
      </rPr>
      <t>1.1.</t>
    </r>
  </si>
  <si>
    <r>
      <rPr>
        <sz val="11"/>
        <rFont val="Times New Roman"/>
      </rPr>
      <t>1.1.1</t>
    </r>
  </si>
  <si>
    <r>
      <rPr>
        <sz val="11"/>
        <rFont val="Times New Roman"/>
      </rPr>
      <t>1.1.2</t>
    </r>
  </si>
  <si>
    <r>
      <rPr>
        <sz val="11"/>
        <rFont val="Times New Roman"/>
      </rPr>
      <t>1.2.</t>
    </r>
  </si>
  <si>
    <r>
      <rPr>
        <sz val="11"/>
        <rFont val="Times New Roman"/>
      </rPr>
      <t>1.3.</t>
    </r>
  </si>
  <si>
    <r>
      <rPr>
        <sz val="11"/>
        <rFont val="Times New Roman"/>
      </rPr>
      <t>1.3.1</t>
    </r>
  </si>
  <si>
    <r>
      <rPr>
        <sz val="11"/>
        <rFont val="Times New Roman"/>
      </rPr>
      <t>1.3.2</t>
    </r>
  </si>
  <si>
    <r>
      <rPr>
        <sz val="11"/>
        <rFont val="Times New Roman"/>
      </rPr>
      <t>1.4.</t>
    </r>
  </si>
  <si>
    <r>
      <rPr>
        <sz val="11"/>
        <rFont val="Times New Roman"/>
      </rPr>
      <t>2</t>
    </r>
  </si>
  <si>
    <r>
      <rPr>
        <sz val="11"/>
        <rFont val="Times New Roman"/>
      </rPr>
      <t>3</t>
    </r>
  </si>
  <si>
    <r>
      <rPr>
        <sz val="11"/>
        <rFont val="Times New Roman"/>
      </rPr>
      <t>3.1</t>
    </r>
  </si>
  <si>
    <r>
      <rPr>
        <sz val="11"/>
        <rFont val="Times New Roman"/>
      </rPr>
      <t>3.2</t>
    </r>
  </si>
  <si>
    <r>
      <rPr>
        <sz val="11"/>
        <rFont val="Times New Roman"/>
      </rPr>
      <t>4</t>
    </r>
  </si>
  <si>
    <r>
      <rPr>
        <sz val="11"/>
        <rFont val="Times New Roman"/>
      </rPr>
      <t>5</t>
    </r>
  </si>
  <si>
    <r>
      <rPr>
        <sz val="11"/>
        <rFont val="Times New Roman"/>
      </rPr>
      <t>6</t>
    </r>
  </si>
  <si>
    <r>
      <rPr>
        <b/>
        <sz val="11"/>
        <rFont val="Times New Roman"/>
      </rPr>
      <t>Всього виробничої собівартості</t>
    </r>
  </si>
  <si>
    <r>
      <rPr>
        <b/>
        <sz val="11"/>
        <rFont val="Times New Roman"/>
      </rPr>
      <t>Матеріальні витрати</t>
    </r>
  </si>
  <si>
    <r>
      <rPr>
        <sz val="11"/>
        <rFont val="Times New Roman"/>
      </rPr>
      <t>Паливо</t>
    </r>
  </si>
  <si>
    <r>
      <rPr>
        <sz val="11"/>
        <rFont val="Times New Roman"/>
      </rPr>
      <t>Запчастини</t>
    </r>
  </si>
  <si>
    <r>
      <rPr>
        <b/>
        <sz val="11"/>
        <rFont val="Times New Roman"/>
      </rPr>
      <t>Прямі витрати з оплати праці</t>
    </r>
  </si>
  <si>
    <r>
      <rPr>
        <b/>
        <sz val="11"/>
        <rFont val="Times New Roman"/>
      </rPr>
      <t>Інші прямі витрати:</t>
    </r>
  </si>
  <si>
    <r>
      <rPr>
        <sz val="11"/>
        <rFont val="Times New Roman"/>
      </rPr>
      <t>ЄСВ</t>
    </r>
  </si>
  <si>
    <r>
      <rPr>
        <sz val="11"/>
        <rFont val="Times New Roman"/>
      </rPr>
      <t>Амортизація</t>
    </r>
  </si>
  <si>
    <r>
      <rPr>
        <b/>
        <sz val="11"/>
        <rFont val="Times New Roman"/>
      </rPr>
      <t>Загальновиробничі витрати</t>
    </r>
  </si>
  <si>
    <r>
      <rPr>
        <b/>
        <sz val="11"/>
        <rFont val="Times New Roman"/>
      </rPr>
      <t>Адміністративні витрати</t>
    </r>
  </si>
  <si>
    <r>
      <rPr>
        <b/>
        <sz val="11"/>
        <rFont val="Times New Roman"/>
      </rPr>
      <t>Витрати із збуту послуг</t>
    </r>
  </si>
  <si>
    <r>
      <rPr>
        <sz val="11"/>
        <rFont val="Times New Roman"/>
      </rPr>
      <t>Послуги Укрпошти</t>
    </r>
  </si>
  <si>
    <r>
      <rPr>
        <sz val="11"/>
        <rFont val="Times New Roman"/>
      </rPr>
      <t>Інші витрати із збуту</t>
    </r>
  </si>
  <si>
    <r>
      <rPr>
        <b/>
        <sz val="11"/>
        <rFont val="Times New Roman"/>
      </rPr>
      <t>Всього:</t>
    </r>
  </si>
  <si>
    <r>
      <rPr>
        <sz val="11"/>
        <rFont val="Times New Roman"/>
      </rPr>
      <t>Плановий прибуток</t>
    </r>
  </si>
  <si>
    <r>
      <rPr>
        <b/>
        <sz val="11"/>
        <rFont val="Times New Roman"/>
      </rPr>
      <t>Разом</t>
    </r>
  </si>
  <si>
    <r>
      <rPr>
        <b/>
        <sz val="11"/>
        <rFont val="Times New Roman"/>
      </rPr>
      <t>Тверді побутові відходи усього, грн</t>
    </r>
  </si>
  <si>
    <r>
      <rPr>
        <b/>
        <sz val="11"/>
        <rFont val="Times New Roman"/>
      </rPr>
      <t>4660884,31</t>
    </r>
  </si>
  <si>
    <r>
      <rPr>
        <b/>
        <sz val="11"/>
        <rFont val="Times New Roman"/>
      </rPr>
      <t>1839639,27</t>
    </r>
  </si>
  <si>
    <r>
      <rPr>
        <sz val="11"/>
        <rFont val="Times New Roman"/>
      </rPr>
      <t>1621748,55</t>
    </r>
  </si>
  <si>
    <r>
      <rPr>
        <sz val="11"/>
        <rFont val="Times New Roman"/>
      </rPr>
      <t>217890,72</t>
    </r>
  </si>
  <si>
    <r>
      <rPr>
        <b/>
        <sz val="11"/>
        <rFont val="Times New Roman"/>
      </rPr>
      <t>1698641,28</t>
    </r>
  </si>
  <si>
    <r>
      <rPr>
        <b/>
        <sz val="11"/>
        <rFont val="Times New Roman"/>
      </rPr>
      <t>629126,96</t>
    </r>
  </si>
  <si>
    <r>
      <rPr>
        <b/>
        <sz val="11"/>
        <rFont val="Times New Roman"/>
      </rPr>
      <t>373647,66</t>
    </r>
  </si>
  <si>
    <r>
      <rPr>
        <b/>
        <sz val="11"/>
        <rFont val="Times New Roman"/>
      </rPr>
      <t>255479,30</t>
    </r>
  </si>
  <si>
    <r>
      <rPr>
        <b/>
        <sz val="11"/>
        <rFont val="Times New Roman"/>
      </rPr>
      <t>493476,80</t>
    </r>
  </si>
  <si>
    <r>
      <rPr>
        <b/>
        <sz val="11"/>
        <rFont val="Times New Roman"/>
      </rPr>
      <t>518192,03</t>
    </r>
  </si>
  <si>
    <r>
      <rPr>
        <b/>
        <sz val="11"/>
        <rFont val="Times New Roman"/>
      </rPr>
      <t>638817,27</t>
    </r>
  </si>
  <si>
    <r>
      <rPr>
        <b/>
        <sz val="11"/>
        <rFont val="Times New Roman"/>
      </rPr>
      <t>503757,69</t>
    </r>
  </si>
  <si>
    <r>
      <rPr>
        <b/>
        <sz val="11"/>
        <rFont val="Times New Roman"/>
      </rPr>
      <t>135059,58</t>
    </r>
  </si>
  <si>
    <r>
      <rPr>
        <b/>
        <sz val="11"/>
        <rFont val="Times New Roman"/>
      </rPr>
      <t>5817893,61</t>
    </r>
  </si>
  <si>
    <r>
      <rPr>
        <b/>
        <sz val="11"/>
        <rFont val="Times New Roman"/>
      </rPr>
      <t>414315,35</t>
    </r>
  </si>
  <si>
    <r>
      <rPr>
        <b/>
        <sz val="11"/>
        <rFont val="Times New Roman"/>
      </rPr>
      <t>6232208,96</t>
    </r>
  </si>
  <si>
    <r>
      <rPr>
        <b/>
        <sz val="11"/>
        <rFont val="Times New Roman"/>
      </rPr>
      <t>грн/т</t>
    </r>
  </si>
  <si>
    <r>
      <rPr>
        <b/>
        <sz val="11"/>
        <rFont val="Times New Roman"/>
      </rPr>
      <t>492,23</t>
    </r>
  </si>
  <si>
    <r>
      <rPr>
        <b/>
        <sz val="11"/>
        <rFont val="Times New Roman"/>
      </rPr>
      <t>194,29</t>
    </r>
  </si>
  <si>
    <r>
      <rPr>
        <sz val="11"/>
        <rFont val="Times New Roman"/>
      </rPr>
      <t>171,26</t>
    </r>
  </si>
  <si>
    <r>
      <rPr>
        <sz val="11"/>
        <rFont val="Times New Roman"/>
      </rPr>
      <t>23,02</t>
    </r>
  </si>
  <si>
    <r>
      <rPr>
        <b/>
        <sz val="11"/>
        <rFont val="Times New Roman"/>
      </rPr>
      <t>179,39</t>
    </r>
  </si>
  <si>
    <r>
      <rPr>
        <b/>
        <sz val="11"/>
        <rFont val="Times New Roman"/>
      </rPr>
      <t>66,44</t>
    </r>
  </si>
  <si>
    <r>
      <rPr>
        <b/>
        <sz val="11"/>
        <rFont val="Times New Roman"/>
      </rPr>
      <t>39,47</t>
    </r>
  </si>
  <si>
    <r>
      <rPr>
        <b/>
        <sz val="11"/>
        <rFont val="Times New Roman"/>
      </rPr>
      <t>26,97</t>
    </r>
  </si>
  <si>
    <r>
      <rPr>
        <b/>
        <sz val="11"/>
        <rFont val="Times New Roman"/>
      </rPr>
      <t>52,11</t>
    </r>
  </si>
  <si>
    <r>
      <rPr>
        <b/>
        <sz val="11"/>
        <rFont val="Times New Roman"/>
      </rPr>
      <t>54,72</t>
    </r>
  </si>
  <si>
    <r>
      <rPr>
        <b/>
        <sz val="11"/>
        <rFont val="Times New Roman"/>
      </rPr>
      <t>67,46</t>
    </r>
  </si>
  <si>
    <r>
      <rPr>
        <b/>
        <sz val="11"/>
        <rFont val="Times New Roman"/>
      </rPr>
      <t>53,20</t>
    </r>
  </si>
  <si>
    <r>
      <rPr>
        <sz val="11"/>
        <rFont val="Times New Roman"/>
      </rPr>
      <t>14,26</t>
    </r>
  </si>
  <si>
    <r>
      <rPr>
        <b/>
        <sz val="11"/>
        <rFont val="Times New Roman"/>
      </rPr>
      <t>614,41</t>
    </r>
  </si>
  <si>
    <r>
      <rPr>
        <b/>
        <sz val="11"/>
        <rFont val="Times New Roman"/>
      </rPr>
      <t>43,75</t>
    </r>
  </si>
  <si>
    <r>
      <rPr>
        <b/>
        <sz val="11"/>
        <rFont val="Times New Roman"/>
      </rPr>
      <t>658,16</t>
    </r>
  </si>
  <si>
    <r>
      <rPr>
        <b/>
        <sz val="11"/>
        <rFont val="Times New Roman"/>
      </rPr>
      <t>грн/м</t>
    </r>
    <r>
      <rPr>
        <b/>
        <vertAlign val="superscript"/>
        <sz val="10"/>
        <rFont val="Times New Roman"/>
      </rPr>
      <t>3</t>
    </r>
  </si>
  <si>
    <r>
      <rPr>
        <b/>
        <sz val="11"/>
        <rFont val="Times New Roman"/>
      </rPr>
      <t>38,86</t>
    </r>
  </si>
  <si>
    <r>
      <rPr>
        <sz val="11"/>
        <rFont val="Times New Roman"/>
      </rPr>
      <t>34,25</t>
    </r>
  </si>
  <si>
    <r>
      <rPr>
        <sz val="11"/>
        <rFont val="Times New Roman"/>
      </rPr>
      <t>4,61</t>
    </r>
  </si>
  <si>
    <r>
      <rPr>
        <b/>
        <sz val="11"/>
        <rFont val="Times New Roman"/>
      </rPr>
      <t>35,88</t>
    </r>
  </si>
  <si>
    <r>
      <rPr>
        <b/>
        <sz val="11"/>
        <rFont val="Times New Roman"/>
      </rPr>
      <t>13,28</t>
    </r>
  </si>
  <si>
    <r>
      <rPr>
        <b/>
        <sz val="11"/>
        <rFont val="Times New Roman"/>
      </rPr>
      <t>7,89</t>
    </r>
  </si>
  <si>
    <r>
      <rPr>
        <b/>
        <sz val="11"/>
        <rFont val="Times New Roman"/>
      </rPr>
      <t>5,39</t>
    </r>
  </si>
  <si>
    <r>
      <rPr>
        <b/>
        <sz val="11"/>
        <rFont val="Times New Roman"/>
      </rPr>
      <t>10,43</t>
    </r>
  </si>
  <si>
    <r>
      <rPr>
        <b/>
        <sz val="11"/>
        <rFont val="Times New Roman"/>
      </rPr>
      <t>10,94</t>
    </r>
  </si>
  <si>
    <r>
      <rPr>
        <b/>
        <sz val="11"/>
        <rFont val="Times New Roman"/>
      </rPr>
      <t>13,49</t>
    </r>
  </si>
  <si>
    <r>
      <rPr>
        <b/>
        <sz val="11"/>
        <rFont val="Times New Roman"/>
      </rPr>
      <t>10,63</t>
    </r>
  </si>
  <si>
    <r>
      <rPr>
        <sz val="11"/>
        <rFont val="Times New Roman"/>
      </rPr>
      <t>2,86</t>
    </r>
  </si>
  <si>
    <r>
      <rPr>
        <b/>
        <sz val="11"/>
        <rFont val="Times New Roman"/>
      </rPr>
      <t>122,88</t>
    </r>
  </si>
  <si>
    <r>
      <rPr>
        <b/>
        <sz val="11"/>
        <rFont val="Times New Roman"/>
      </rPr>
      <t>8,75</t>
    </r>
  </si>
  <si>
    <r>
      <rPr>
        <b/>
        <sz val="11"/>
        <rFont val="Times New Roman"/>
      </rPr>
      <t>131,63</t>
    </r>
  </si>
  <si>
    <r>
      <rPr>
        <b/>
        <sz val="11"/>
        <rFont val="Times New Roman"/>
      </rPr>
      <t>Ріст вартості складових тарифу %</t>
    </r>
  </si>
  <si>
    <r>
      <rPr>
        <sz val="11"/>
        <rFont val="Times New Roman"/>
      </rPr>
      <t>7</t>
    </r>
  </si>
  <si>
    <r>
      <rPr>
        <sz val="11"/>
        <rFont val="Times New Roman"/>
      </rPr>
      <t>8</t>
    </r>
  </si>
  <si>
    <r>
      <rPr>
        <sz val="11"/>
        <rFont val="Times New Roman"/>
      </rPr>
      <t>9</t>
    </r>
  </si>
  <si>
    <r>
      <rPr>
        <sz val="11"/>
        <rFont val="Times New Roman"/>
      </rPr>
      <t>11</t>
    </r>
  </si>
  <si>
    <r>
      <rPr>
        <sz val="11"/>
        <rFont val="Times New Roman"/>
      </rPr>
      <t>12</t>
    </r>
  </si>
  <si>
    <r>
      <rPr>
        <b/>
        <sz val="11"/>
        <rFont val="Times New Roman"/>
      </rPr>
      <t>13</t>
    </r>
  </si>
  <si>
    <r>
      <rPr>
        <sz val="11"/>
        <rFont val="Times New Roman"/>
      </rPr>
      <t>Вартість послуг з поводження з побутовими відходами (вивезення твердих побутових відходів з території сіл Стрийської міської ради)</t>
    </r>
  </si>
  <si>
    <r>
      <rPr>
        <sz val="11"/>
        <rFont val="Times New Roman"/>
      </rPr>
      <t>Обсяг послуг з поводження з побутовими відходами (вивезення твердих побутових відходів на території сіл Стрийської міської ради)</t>
    </r>
  </si>
  <si>
    <r>
      <rPr>
        <sz val="11"/>
        <rFont val="Times New Roman"/>
      </rPr>
      <t>Тариф на послуги з поводження з побутовими відходами (вивезення твердих побутових відходів на території сіл Стрийської міської ради) без ПДВ</t>
    </r>
  </si>
  <si>
    <r>
      <rPr>
        <b/>
        <sz val="11"/>
        <rFont val="Times New Roman"/>
      </rPr>
      <t>Тариф на послуги з поводження з побутовими відходами (вивезення та захоронення.)</t>
    </r>
  </si>
  <si>
    <r>
      <rPr>
        <b/>
        <sz val="11"/>
        <rFont val="Times New Roman"/>
      </rPr>
      <t>7478650,75</t>
    </r>
  </si>
  <si>
    <r>
      <rPr>
        <b/>
        <sz val="11"/>
        <rFont val="Times New Roman"/>
      </rPr>
      <t>1557839,76</t>
    </r>
  </si>
  <si>
    <r>
      <rPr>
        <b/>
        <sz val="11"/>
        <rFont val="Times New Roman"/>
      </rPr>
      <t>9036490,51</t>
    </r>
  </si>
  <si>
    <r>
      <rPr>
        <b/>
        <sz val="11"/>
        <rFont val="Times New Roman"/>
      </rPr>
      <t>9469</t>
    </r>
  </si>
  <si>
    <r>
      <rPr>
        <b/>
        <sz val="11"/>
        <rFont val="Times New Roman"/>
      </rPr>
      <t>789,80</t>
    </r>
  </si>
  <si>
    <r>
      <rPr>
        <b/>
        <sz val="11"/>
        <rFont val="Times New Roman"/>
      </rPr>
      <t>164,52</t>
    </r>
  </si>
  <si>
    <r>
      <rPr>
        <b/>
        <sz val="11"/>
        <rFont val="Times New Roman"/>
      </rPr>
      <t>954,32</t>
    </r>
  </si>
  <si>
    <r>
      <rPr>
        <b/>
        <sz val="11"/>
        <rFont val="Times New Roman"/>
      </rPr>
      <t>47344,4</t>
    </r>
  </si>
  <si>
    <r>
      <rPr>
        <b/>
        <sz val="11"/>
        <rFont val="Times New Roman"/>
      </rPr>
      <t>157,96</t>
    </r>
  </si>
  <si>
    <r>
      <rPr>
        <b/>
        <sz val="11"/>
        <rFont val="Times New Roman"/>
      </rPr>
      <t>32,90</t>
    </r>
  </si>
  <si>
    <r>
      <rPr>
        <b/>
        <sz val="11"/>
        <rFont val="Times New Roman"/>
      </rPr>
      <t>190,86</t>
    </r>
  </si>
  <si>
    <r>
      <rPr>
        <b/>
        <sz val="11"/>
        <rFont val="Times New Roman"/>
      </rPr>
      <t>350,00</t>
    </r>
  </si>
  <si>
    <r>
      <rPr>
        <b/>
        <sz val="11"/>
        <rFont val="Times New Roman"/>
      </rPr>
      <t>70,00</t>
    </r>
  </si>
  <si>
    <t>Плановий перід 2024 рік</t>
  </si>
  <si>
    <t>Скоригований тариф 2024 рік</t>
  </si>
  <si>
    <r>
      <rPr>
        <b/>
        <sz val="11"/>
        <rFont val="Times New Roman"/>
        <family val="1"/>
        <charset val="204"/>
      </rPr>
      <t>10</t>
    </r>
  </si>
  <si>
    <r>
      <rPr>
        <b/>
        <sz val="11"/>
        <rFont val="Times New Roman"/>
        <family val="1"/>
        <charset val="204"/>
      </rPr>
      <t>ПДВ 20%</t>
    </r>
  </si>
  <si>
    <r>
      <rPr>
        <b/>
        <sz val="11"/>
        <rFont val="Times New Roman"/>
        <family val="1"/>
        <charset val="204"/>
      </rPr>
      <t>1246441,79</t>
    </r>
  </si>
  <si>
    <r>
      <rPr>
        <b/>
        <sz val="11"/>
        <rFont val="Times New Roman"/>
        <family val="1"/>
        <charset val="204"/>
      </rPr>
      <t>131,64</t>
    </r>
  </si>
  <si>
    <r>
      <rPr>
        <b/>
        <sz val="11"/>
        <rFont val="Times New Roman"/>
        <family val="1"/>
        <charset val="204"/>
      </rPr>
      <t>26,33</t>
    </r>
  </si>
  <si>
    <t xml:space="preserve">Структура витрат скоригованого тарифу на послуги з поводження з побутовими відходами </t>
  </si>
  <si>
    <t>на території сіл Стрийської міської територіальної громади станом на 01.04.2024 року</t>
  </si>
  <si>
    <t>Тариф на поводження з побутовими відходами (захоронення) згідно договору з ПДВ</t>
  </si>
  <si>
    <t>Тариф на послуги з поводження з побутовими відходами (вивезення твердих побутових відходів на території сіл Стрийської міської ради) з ПДВ</t>
  </si>
  <si>
    <t>Керуюча справами виконкому</t>
  </si>
  <si>
    <t>Оксана ЗАТВАРНИЦЬКА</t>
  </si>
  <si>
    <t>Додаток до рішення виконавчого комітету від _________№_______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</si>
</sst>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12"/>
      <name val="Times New Roman"/>
    </font>
    <font>
      <b/>
      <sz val="11"/>
      <name val="Times New Roman"/>
    </font>
    <font>
      <sz val="11"/>
      <name val="Times New Roman"/>
    </font>
    <font>
      <b/>
      <vertAlign val="superscript"/>
      <sz val="10"/>
      <name val="Times New Roman"/>
    </font>
    <font>
      <b/>
      <sz val="14"/>
      <name val="Calibri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left" vertical="center" indent="2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left" vertical="center" indent="1"/>
    </xf>
    <xf numFmtId="0" fontId="0" fillId="0" borderId="15" xfId="0" applyBorder="1" applyAlignment="1">
      <alignment horizontal="left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 vertical="top"/>
    </xf>
    <xf numFmtId="0" fontId="0" fillId="0" borderId="23" xfId="0" applyBorder="1" applyAlignment="1">
      <alignment horizontal="left" vertical="top"/>
    </xf>
    <xf numFmtId="0" fontId="0" fillId="0" borderId="24" xfId="0" applyBorder="1" applyAlignment="1">
      <alignment horizontal="left" vertical="center" wrapText="1"/>
    </xf>
    <xf numFmtId="0" fontId="0" fillId="0" borderId="26" xfId="0" applyBorder="1" applyAlignment="1">
      <alignment horizontal="justify" vertical="center"/>
    </xf>
    <xf numFmtId="0" fontId="0" fillId="0" borderId="27" xfId="0" applyBorder="1" applyAlignment="1">
      <alignment horizontal="left" wrapText="1"/>
    </xf>
    <xf numFmtId="0" fontId="0" fillId="0" borderId="28" xfId="0" applyBorder="1" applyAlignment="1">
      <alignment horizontal="left" vertical="top"/>
    </xf>
    <xf numFmtId="0" fontId="0" fillId="0" borderId="31" xfId="0" applyBorder="1" applyAlignment="1">
      <alignment horizontal="left" vertical="center" indent="1"/>
    </xf>
    <xf numFmtId="0" fontId="0" fillId="0" borderId="32" xfId="0" applyBorder="1" applyAlignment="1">
      <alignment horizontal="left" wrapText="1"/>
    </xf>
    <xf numFmtId="0" fontId="0" fillId="0" borderId="34" xfId="0" applyBorder="1" applyAlignment="1">
      <alignment vertical="top"/>
    </xf>
    <xf numFmtId="2" fontId="0" fillId="0" borderId="15" xfId="0" applyNumberFormat="1" applyBorder="1" applyAlignment="1">
      <alignment horizontal="left" vertical="center"/>
    </xf>
    <xf numFmtId="2" fontId="0" fillId="0" borderId="20" xfId="0" applyNumberFormat="1" applyBorder="1" applyAlignment="1">
      <alignment horizontal="left"/>
    </xf>
    <xf numFmtId="2" fontId="0" fillId="0" borderId="22" xfId="0" applyNumberFormat="1" applyBorder="1" applyAlignment="1">
      <alignment horizontal="left" vertical="top"/>
    </xf>
    <xf numFmtId="2" fontId="0" fillId="0" borderId="23" xfId="0" applyNumberFormat="1" applyBorder="1" applyAlignment="1">
      <alignment horizontal="left" vertical="top"/>
    </xf>
    <xf numFmtId="2" fontId="0" fillId="0" borderId="0" xfId="0" applyNumberFormat="1"/>
    <xf numFmtId="0" fontId="0" fillId="0" borderId="13" xfId="0" applyFill="1" applyBorder="1" applyAlignment="1">
      <alignment horizontal="center" vertical="center"/>
    </xf>
    <xf numFmtId="0" fontId="0" fillId="0" borderId="15" xfId="0" applyFill="1" applyBorder="1" applyAlignment="1">
      <alignment horizontal="left" vertical="center"/>
    </xf>
    <xf numFmtId="2" fontId="0" fillId="0" borderId="15" xfId="0" applyNumberFormat="1" applyFill="1" applyBorder="1" applyAlignment="1">
      <alignment horizontal="left" vertical="center"/>
    </xf>
    <xf numFmtId="2" fontId="0" fillId="0" borderId="0" xfId="0" applyNumberFormat="1" applyFill="1"/>
    <xf numFmtId="0" fontId="0" fillId="0" borderId="0" xfId="0" applyFill="1"/>
    <xf numFmtId="0" fontId="0" fillId="0" borderId="17" xfId="0" applyFill="1" applyBorder="1" applyAlignment="1">
      <alignment horizontal="center" vertical="center"/>
    </xf>
    <xf numFmtId="0" fontId="0" fillId="0" borderId="18" xfId="0" applyFill="1" applyBorder="1" applyAlignment="1">
      <alignment horizontal="left" vertical="center"/>
    </xf>
    <xf numFmtId="2" fontId="0" fillId="0" borderId="18" xfId="0" applyNumberFormat="1" applyFill="1" applyBorder="1" applyAlignment="1">
      <alignment horizontal="left" vertical="center"/>
    </xf>
    <xf numFmtId="0" fontId="0" fillId="0" borderId="19" xfId="0" applyFill="1" applyBorder="1" applyAlignment="1">
      <alignment horizontal="center"/>
    </xf>
    <xf numFmtId="0" fontId="0" fillId="0" borderId="20" xfId="0" applyFill="1" applyBorder="1" applyAlignment="1">
      <alignment horizontal="left"/>
    </xf>
    <xf numFmtId="2" fontId="0" fillId="0" borderId="20" xfId="0" applyNumberFormat="1" applyFill="1" applyBorder="1" applyAlignment="1">
      <alignment horizontal="left"/>
    </xf>
    <xf numFmtId="0" fontId="0" fillId="0" borderId="21" xfId="0" applyFill="1" applyBorder="1" applyAlignment="1">
      <alignment horizontal="left"/>
    </xf>
    <xf numFmtId="2" fontId="0" fillId="0" borderId="26" xfId="0" applyNumberFormat="1" applyBorder="1" applyAlignment="1">
      <alignment horizontal="justify" vertical="center"/>
    </xf>
    <xf numFmtId="2" fontId="0" fillId="0" borderId="16" xfId="0" applyNumberFormat="1" applyFill="1" applyBorder="1" applyAlignment="1">
      <alignment horizontal="left" vertical="top" indent="1"/>
    </xf>
    <xf numFmtId="2" fontId="0" fillId="0" borderId="16" xfId="0" applyNumberFormat="1" applyBorder="1" applyAlignment="1">
      <alignment horizontal="left" vertical="top" indent="1"/>
    </xf>
    <xf numFmtId="2" fontId="0" fillId="0" borderId="17" xfId="0" applyNumberFormat="1" applyBorder="1" applyAlignment="1">
      <alignment horizontal="center" vertical="center"/>
    </xf>
    <xf numFmtId="2" fontId="0" fillId="0" borderId="33" xfId="0" applyNumberFormat="1" applyBorder="1" applyAlignment="1">
      <alignment horizontal="left" vertical="center" indent="3"/>
    </xf>
    <xf numFmtId="2" fontId="0" fillId="0" borderId="25" xfId="0" applyNumberFormat="1" applyBorder="1" applyAlignment="1">
      <alignment horizontal="left" vertical="center" indent="3"/>
    </xf>
    <xf numFmtId="0" fontId="7" fillId="0" borderId="29" xfId="0" applyFont="1" applyBorder="1" applyAlignment="1">
      <alignment horizontal="left" indent="1"/>
    </xf>
    <xf numFmtId="0" fontId="7" fillId="0" borderId="21" xfId="0" applyFont="1" applyBorder="1" applyAlignment="1">
      <alignment horizontal="left"/>
    </xf>
    <xf numFmtId="0" fontId="7" fillId="0" borderId="20" xfId="0" applyFont="1" applyBorder="1" applyAlignment="1">
      <alignment horizontal="left"/>
    </xf>
    <xf numFmtId="2" fontId="7" fillId="0" borderId="25" xfId="0" applyNumberFormat="1" applyFont="1" applyBorder="1" applyAlignment="1">
      <alignment horizontal="left" vertical="top" indent="3"/>
    </xf>
    <xf numFmtId="0" fontId="7" fillId="0" borderId="30" xfId="0" applyFont="1" applyBorder="1" applyAlignment="1">
      <alignment horizontal="justify"/>
    </xf>
    <xf numFmtId="2" fontId="7" fillId="0" borderId="20" xfId="0" applyNumberFormat="1" applyFont="1" applyBorder="1" applyAlignment="1">
      <alignment horizontal="left"/>
    </xf>
    <xf numFmtId="0" fontId="7" fillId="0" borderId="0" xfId="0" applyFont="1"/>
    <xf numFmtId="0" fontId="3" fillId="0" borderId="27" xfId="0" applyFont="1" applyBorder="1" applyAlignment="1">
      <alignment horizontal="left" wrapText="1"/>
    </xf>
    <xf numFmtId="0" fontId="3" fillId="0" borderId="24" xfId="0" applyFont="1" applyBorder="1" applyAlignment="1">
      <alignment horizontal="left" vertical="center" wrapText="1"/>
    </xf>
    <xf numFmtId="0" fontId="5" fillId="0" borderId="34" xfId="0" applyFont="1" applyBorder="1" applyAlignment="1">
      <alignment vertical="top"/>
    </xf>
    <xf numFmtId="0" fontId="9" fillId="0" borderId="0" xfId="0" applyFont="1" applyAlignment="1">
      <alignment wrapText="1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6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36"/>
  <sheetViews>
    <sheetView tabSelected="1" workbookViewId="0">
      <selection activeCell="K5" sqref="K5"/>
    </sheetView>
  </sheetViews>
  <sheetFormatPr defaultRowHeight="12.75" x14ac:dyDescent="0.2"/>
  <cols>
    <col min="1" max="1" width="5.7109375"/>
    <col min="2" max="2" width="49.7109375" customWidth="1"/>
    <col min="3" max="3" width="14.42578125"/>
    <col min="4" max="5" width="11.85546875"/>
    <col min="6" max="6" width="16.28515625"/>
    <col min="7" max="7" width="24"/>
    <col min="8" max="8" width="10.42578125"/>
    <col min="9" max="9" width="12.42578125"/>
  </cols>
  <sheetData>
    <row r="1" spans="1:93" ht="42.75" customHeight="1" x14ac:dyDescent="0.2">
      <c r="G1" s="53" t="s">
        <v>120</v>
      </c>
      <c r="H1" s="54"/>
      <c r="I1" s="54"/>
    </row>
    <row r="2" spans="1:93" ht="15.75" x14ac:dyDescent="0.2">
      <c r="A2" s="55" t="s">
        <v>114</v>
      </c>
      <c r="B2" s="56"/>
      <c r="C2" s="56"/>
      <c r="D2" s="56"/>
      <c r="E2" s="56"/>
      <c r="F2" s="56"/>
      <c r="G2" s="56"/>
      <c r="H2" s="56"/>
      <c r="I2" s="56"/>
    </row>
    <row r="3" spans="1:93" ht="15.75" x14ac:dyDescent="0.2">
      <c r="A3" s="57" t="s">
        <v>115</v>
      </c>
      <c r="B3" s="56"/>
      <c r="C3" s="56"/>
      <c r="D3" s="56"/>
      <c r="E3" s="56"/>
      <c r="F3" s="56"/>
      <c r="G3" s="56"/>
      <c r="H3" s="56"/>
      <c r="I3" s="56"/>
    </row>
    <row r="5" spans="1:93" ht="21.95" customHeight="1" x14ac:dyDescent="0.2">
      <c r="A5" s="58" t="s">
        <v>0</v>
      </c>
      <c r="B5" s="60"/>
      <c r="C5" s="62" t="s">
        <v>107</v>
      </c>
      <c r="D5" s="63"/>
      <c r="E5" s="64"/>
      <c r="F5" s="65" t="s">
        <v>83</v>
      </c>
      <c r="G5" s="62" t="s">
        <v>108</v>
      </c>
      <c r="H5" s="63"/>
      <c r="I5" s="64"/>
    </row>
    <row r="6" spans="1:93" ht="71.099999999999994" customHeight="1" x14ac:dyDescent="0.2">
      <c r="A6" s="59"/>
      <c r="B6" s="61"/>
      <c r="C6" s="1" t="s">
        <v>33</v>
      </c>
      <c r="D6" s="2" t="s">
        <v>50</v>
      </c>
      <c r="E6" s="3" t="s">
        <v>67</v>
      </c>
      <c r="F6" s="66"/>
      <c r="G6" s="1" t="s">
        <v>33</v>
      </c>
      <c r="H6" s="4" t="s">
        <v>50</v>
      </c>
      <c r="I6" s="2" t="s">
        <v>67</v>
      </c>
    </row>
    <row r="7" spans="1:93" s="29" customFormat="1" ht="20.45" customHeight="1" x14ac:dyDescent="0.2">
      <c r="A7" s="25" t="s">
        <v>1</v>
      </c>
      <c r="B7" s="26" t="s">
        <v>17</v>
      </c>
      <c r="C7" s="26" t="s">
        <v>34</v>
      </c>
      <c r="D7" s="26" t="s">
        <v>51</v>
      </c>
      <c r="E7" s="26">
        <v>98.45</v>
      </c>
      <c r="F7" s="38"/>
      <c r="G7" s="26" t="s">
        <v>34</v>
      </c>
      <c r="H7" s="27">
        <f>G7/H25</f>
        <v>548.33933058823527</v>
      </c>
      <c r="I7" s="27">
        <f>G7/I25</f>
        <v>109.66786611764705</v>
      </c>
      <c r="J7" s="28"/>
    </row>
    <row r="8" spans="1:93" s="29" customFormat="1" ht="19.5" customHeight="1" x14ac:dyDescent="0.2">
      <c r="A8" s="30" t="s">
        <v>2</v>
      </c>
      <c r="B8" s="26" t="s">
        <v>18</v>
      </c>
      <c r="C8" s="26" t="s">
        <v>35</v>
      </c>
      <c r="D8" s="26" t="s">
        <v>52</v>
      </c>
      <c r="E8" s="26" t="s">
        <v>68</v>
      </c>
      <c r="F8" s="38"/>
      <c r="G8" s="26" t="s">
        <v>35</v>
      </c>
      <c r="H8" s="27">
        <f>G8/H25</f>
        <v>216.42814941176471</v>
      </c>
      <c r="I8" s="27">
        <f>G8/I25</f>
        <v>43.285629882352943</v>
      </c>
    </row>
    <row r="9" spans="1:93" ht="21" customHeight="1" x14ac:dyDescent="0.2">
      <c r="A9" s="30" t="s">
        <v>3</v>
      </c>
      <c r="B9" s="31" t="s">
        <v>19</v>
      </c>
      <c r="C9" s="31" t="s">
        <v>36</v>
      </c>
      <c r="D9" s="31" t="s">
        <v>53</v>
      </c>
      <c r="E9" s="31" t="s">
        <v>69</v>
      </c>
      <c r="F9" s="38"/>
      <c r="G9" s="31" t="s">
        <v>36</v>
      </c>
      <c r="H9" s="32">
        <f>G9/H25</f>
        <v>190.79394705882353</v>
      </c>
      <c r="I9" s="32">
        <f>G9/I25</f>
        <v>38.158789411764708</v>
      </c>
      <c r="J9" s="28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</row>
    <row r="10" spans="1:93" ht="21.6" customHeight="1" x14ac:dyDescent="0.2">
      <c r="A10" s="30" t="s">
        <v>4</v>
      </c>
      <c r="B10" s="31" t="s">
        <v>20</v>
      </c>
      <c r="C10" s="31" t="s">
        <v>37</v>
      </c>
      <c r="D10" s="31" t="s">
        <v>54</v>
      </c>
      <c r="E10" s="31" t="s">
        <v>70</v>
      </c>
      <c r="F10" s="38"/>
      <c r="G10" s="31" t="s">
        <v>37</v>
      </c>
      <c r="H10" s="32">
        <f>G10/H25</f>
        <v>25.634202352941177</v>
      </c>
      <c r="I10" s="32">
        <f>G10/I25</f>
        <v>5.1268404705882356</v>
      </c>
      <c r="J10" s="28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</row>
    <row r="11" spans="1:93" s="29" customFormat="1" ht="20.100000000000001" customHeight="1" x14ac:dyDescent="0.2">
      <c r="A11" s="30" t="s">
        <v>5</v>
      </c>
      <c r="B11" s="26" t="s">
        <v>21</v>
      </c>
      <c r="C11" s="26" t="s">
        <v>38</v>
      </c>
      <c r="D11" s="26" t="s">
        <v>55</v>
      </c>
      <c r="E11" s="26" t="s">
        <v>71</v>
      </c>
      <c r="F11" s="38"/>
      <c r="G11" s="26" t="s">
        <v>38</v>
      </c>
      <c r="H11" s="27">
        <f>G11/H25</f>
        <v>199.8401505882353</v>
      </c>
      <c r="I11" s="27">
        <f>G11/I25</f>
        <v>39.968030117647061</v>
      </c>
    </row>
    <row r="12" spans="1:93" s="29" customFormat="1" ht="18.95" customHeight="1" x14ac:dyDescent="0.25">
      <c r="A12" s="33" t="s">
        <v>6</v>
      </c>
      <c r="B12" s="34" t="s">
        <v>22</v>
      </c>
      <c r="C12" s="34" t="s">
        <v>39</v>
      </c>
      <c r="D12" s="34" t="s">
        <v>56</v>
      </c>
      <c r="E12" s="34" t="s">
        <v>72</v>
      </c>
      <c r="F12" s="38"/>
      <c r="G12" s="34" t="s">
        <v>39</v>
      </c>
      <c r="H12" s="35">
        <f>G12/H25</f>
        <v>74.014936470588225</v>
      </c>
      <c r="I12" s="35">
        <f>G12/I25</f>
        <v>14.802987294117646</v>
      </c>
    </row>
    <row r="13" spans="1:93" ht="18" customHeight="1" x14ac:dyDescent="0.25">
      <c r="A13" s="33" t="s">
        <v>7</v>
      </c>
      <c r="B13" s="36" t="s">
        <v>23</v>
      </c>
      <c r="C13" s="34" t="s">
        <v>40</v>
      </c>
      <c r="D13" s="34" t="s">
        <v>57</v>
      </c>
      <c r="E13" s="34" t="s">
        <v>73</v>
      </c>
      <c r="F13" s="38"/>
      <c r="G13" s="34" t="s">
        <v>40</v>
      </c>
      <c r="H13" s="35">
        <f>G13/H25</f>
        <v>43.958548235294117</v>
      </c>
      <c r="I13" s="35">
        <f>G13/I25</f>
        <v>8.7917096470588234</v>
      </c>
      <c r="J13" s="28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</row>
    <row r="14" spans="1:93" ht="17.45" customHeight="1" x14ac:dyDescent="0.25">
      <c r="A14" s="33" t="s">
        <v>8</v>
      </c>
      <c r="B14" s="36" t="s">
        <v>24</v>
      </c>
      <c r="C14" s="34" t="s">
        <v>41</v>
      </c>
      <c r="D14" s="34" t="s">
        <v>58</v>
      </c>
      <c r="E14" s="34" t="s">
        <v>74</v>
      </c>
      <c r="F14" s="38"/>
      <c r="G14" s="34" t="s">
        <v>41</v>
      </c>
      <c r="H14" s="35">
        <f>G14/H25</f>
        <v>30.056388235294115</v>
      </c>
      <c r="I14" s="35">
        <f>G14/I25</f>
        <v>6.0112776470588232</v>
      </c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</row>
    <row r="15" spans="1:93" s="29" customFormat="1" ht="17.45" customHeight="1" x14ac:dyDescent="0.25">
      <c r="A15" s="33" t="s">
        <v>9</v>
      </c>
      <c r="B15" s="34" t="s">
        <v>25</v>
      </c>
      <c r="C15" s="34" t="s">
        <v>42</v>
      </c>
      <c r="D15" s="34" t="s">
        <v>59</v>
      </c>
      <c r="E15" s="34" t="s">
        <v>75</v>
      </c>
      <c r="F15" s="38"/>
      <c r="G15" s="34" t="s">
        <v>42</v>
      </c>
      <c r="H15" s="35">
        <f>G15/H25</f>
        <v>58.056094117647056</v>
      </c>
      <c r="I15" s="35">
        <f>G15/I25</f>
        <v>11.611218823529411</v>
      </c>
    </row>
    <row r="16" spans="1:93" s="29" customFormat="1" ht="18.95" customHeight="1" x14ac:dyDescent="0.25">
      <c r="A16" s="33" t="s">
        <v>10</v>
      </c>
      <c r="B16" s="34" t="s">
        <v>26</v>
      </c>
      <c r="C16" s="34" t="s">
        <v>43</v>
      </c>
      <c r="D16" s="34" t="s">
        <v>60</v>
      </c>
      <c r="E16" s="34" t="s">
        <v>76</v>
      </c>
      <c r="F16" s="38"/>
      <c r="G16" s="34" t="s">
        <v>43</v>
      </c>
      <c r="H16" s="35">
        <f>G16/H25</f>
        <v>60.963768235294118</v>
      </c>
      <c r="I16" s="35">
        <f>G16/I25</f>
        <v>12.192753647058824</v>
      </c>
    </row>
    <row r="17" spans="1:10" s="29" customFormat="1" ht="17.45" customHeight="1" x14ac:dyDescent="0.25">
      <c r="A17" s="33" t="s">
        <v>11</v>
      </c>
      <c r="B17" s="34" t="s">
        <v>27</v>
      </c>
      <c r="C17" s="34" t="s">
        <v>44</v>
      </c>
      <c r="D17" s="34" t="s">
        <v>61</v>
      </c>
      <c r="E17" s="34" t="s">
        <v>77</v>
      </c>
      <c r="F17" s="38"/>
      <c r="G17" s="34" t="s">
        <v>44</v>
      </c>
      <c r="H17" s="35">
        <f>G17/H25</f>
        <v>75.154972941176467</v>
      </c>
      <c r="I17" s="35">
        <f>G17/I25</f>
        <v>15.030994588235295</v>
      </c>
      <c r="J17" s="28"/>
    </row>
    <row r="18" spans="1:10" ht="18" customHeight="1" x14ac:dyDescent="0.25">
      <c r="A18" s="8" t="s">
        <v>12</v>
      </c>
      <c r="B18" s="10" t="s">
        <v>28</v>
      </c>
      <c r="C18" s="9" t="s">
        <v>45</v>
      </c>
      <c r="D18" s="9" t="s">
        <v>62</v>
      </c>
      <c r="E18" s="9" t="s">
        <v>78</v>
      </c>
      <c r="F18" s="39"/>
      <c r="G18" s="9" t="s">
        <v>45</v>
      </c>
      <c r="H18" s="21">
        <f>G18/H25</f>
        <v>59.265610588235297</v>
      </c>
      <c r="I18" s="21">
        <f>G18/I25</f>
        <v>11.853122117647059</v>
      </c>
      <c r="J18" s="24"/>
    </row>
    <row r="19" spans="1:10" ht="21" customHeight="1" x14ac:dyDescent="0.2">
      <c r="A19" s="6" t="s">
        <v>13</v>
      </c>
      <c r="B19" s="7" t="s">
        <v>29</v>
      </c>
      <c r="C19" s="5" t="s">
        <v>46</v>
      </c>
      <c r="D19" s="11" t="s">
        <v>63</v>
      </c>
      <c r="E19" s="11" t="s">
        <v>79</v>
      </c>
      <c r="F19" s="39"/>
      <c r="G19" s="5" t="s">
        <v>46</v>
      </c>
      <c r="H19" s="22">
        <f>G19/H25</f>
        <v>15.889362352941175</v>
      </c>
      <c r="I19" s="22">
        <f>G19/I25</f>
        <v>3.1778724705882349</v>
      </c>
    </row>
    <row r="20" spans="1:10" ht="19.5" customHeight="1" x14ac:dyDescent="0.25">
      <c r="A20" s="8" t="s">
        <v>14</v>
      </c>
      <c r="B20" s="9" t="s">
        <v>30</v>
      </c>
      <c r="C20" s="9" t="s">
        <v>47</v>
      </c>
      <c r="D20" s="9" t="s">
        <v>64</v>
      </c>
      <c r="E20" s="9" t="s">
        <v>80</v>
      </c>
      <c r="F20" s="39"/>
      <c r="G20" s="9" t="s">
        <v>47</v>
      </c>
      <c r="H20" s="21">
        <f>G20/H25</f>
        <v>684.45807176470589</v>
      </c>
      <c r="I20" s="21">
        <f>G20/I25</f>
        <v>136.89161435294119</v>
      </c>
      <c r="J20" s="24"/>
    </row>
    <row r="21" spans="1:10" ht="20.100000000000001" customHeight="1" x14ac:dyDescent="0.2">
      <c r="A21" s="6" t="s">
        <v>15</v>
      </c>
      <c r="B21" s="7" t="s">
        <v>31</v>
      </c>
      <c r="C21" s="12" t="s">
        <v>48</v>
      </c>
      <c r="D21" s="12" t="s">
        <v>65</v>
      </c>
      <c r="E21" s="12" t="s">
        <v>81</v>
      </c>
      <c r="F21" s="39"/>
      <c r="G21" s="12" t="s">
        <v>48</v>
      </c>
      <c r="H21" s="23">
        <f>G21/H25</f>
        <v>48.742982352941176</v>
      </c>
      <c r="I21" s="23">
        <f>G21/I25</f>
        <v>9.7485964705882342</v>
      </c>
    </row>
    <row r="22" spans="1:10" ht="21.95" customHeight="1" x14ac:dyDescent="0.2">
      <c r="A22" s="6" t="s">
        <v>16</v>
      </c>
      <c r="B22" s="5" t="s">
        <v>32</v>
      </c>
      <c r="C22" s="5" t="s">
        <v>49</v>
      </c>
      <c r="D22" s="5" t="s">
        <v>66</v>
      </c>
      <c r="E22" s="5" t="s">
        <v>82</v>
      </c>
      <c r="F22" s="39"/>
      <c r="G22" s="5" t="s">
        <v>49</v>
      </c>
      <c r="H22" s="20">
        <f>G22/H25</f>
        <v>733.201054117647</v>
      </c>
      <c r="I22" s="20">
        <f>G22/I25</f>
        <v>146.6402108235294</v>
      </c>
      <c r="J22" s="24"/>
    </row>
    <row r="23" spans="1:10" x14ac:dyDescent="0.2">
      <c r="F23" s="24"/>
      <c r="H23" s="24"/>
      <c r="I23" s="24"/>
    </row>
    <row r="24" spans="1:10" ht="50.45" customHeight="1" x14ac:dyDescent="0.2">
      <c r="A24" s="6" t="s">
        <v>84</v>
      </c>
      <c r="B24" s="13" t="s">
        <v>90</v>
      </c>
      <c r="C24" s="5" t="s">
        <v>49</v>
      </c>
      <c r="D24" s="5" t="s">
        <v>66</v>
      </c>
      <c r="E24" s="5" t="s">
        <v>82</v>
      </c>
      <c r="F24" s="42"/>
      <c r="G24" s="14" t="s">
        <v>49</v>
      </c>
      <c r="H24" s="20">
        <f>H22</f>
        <v>733.201054117647</v>
      </c>
      <c r="I24" s="20">
        <f>I22</f>
        <v>146.6402108235294</v>
      </c>
    </row>
    <row r="25" spans="1:10" ht="50.45" customHeight="1" x14ac:dyDescent="0.25">
      <c r="A25" s="6" t="s">
        <v>85</v>
      </c>
      <c r="B25" s="15" t="s">
        <v>91</v>
      </c>
      <c r="C25" s="16"/>
      <c r="D25" s="5" t="s">
        <v>97</v>
      </c>
      <c r="E25" s="5" t="s">
        <v>101</v>
      </c>
      <c r="F25" s="40">
        <v>-111.4</v>
      </c>
      <c r="G25" s="16"/>
      <c r="H25" s="5">
        <v>8500</v>
      </c>
      <c r="I25" s="5">
        <v>42500</v>
      </c>
    </row>
    <row r="26" spans="1:10" ht="50.45" customHeight="1" x14ac:dyDescent="0.25">
      <c r="A26" s="6" t="s">
        <v>86</v>
      </c>
      <c r="B26" s="15" t="s">
        <v>92</v>
      </c>
      <c r="C26" s="5" t="s">
        <v>49</v>
      </c>
      <c r="D26" s="5" t="s">
        <v>66</v>
      </c>
      <c r="E26" s="5" t="s">
        <v>82</v>
      </c>
      <c r="F26" s="42"/>
      <c r="G26" s="14" t="s">
        <v>49</v>
      </c>
      <c r="H26" s="20">
        <f>H24</f>
        <v>733.201054117647</v>
      </c>
      <c r="I26" s="20">
        <f>I24</f>
        <v>146.6402108235294</v>
      </c>
    </row>
    <row r="27" spans="1:10" s="49" customFormat="1" ht="49.5" customHeight="1" x14ac:dyDescent="0.2">
      <c r="A27" s="43" t="s">
        <v>109</v>
      </c>
      <c r="B27" s="44" t="s">
        <v>110</v>
      </c>
      <c r="C27" s="45" t="s">
        <v>111</v>
      </c>
      <c r="D27" s="45" t="s">
        <v>112</v>
      </c>
      <c r="E27" s="45" t="s">
        <v>113</v>
      </c>
      <c r="F27" s="46"/>
      <c r="G27" s="47">
        <v>1246441.79</v>
      </c>
      <c r="H27" s="48">
        <f>G27/H25</f>
        <v>146.64021058823531</v>
      </c>
      <c r="I27" s="48">
        <f>G27/I25</f>
        <v>29.328042117647058</v>
      </c>
    </row>
    <row r="28" spans="1:10" ht="50.45" customHeight="1" x14ac:dyDescent="0.2">
      <c r="A28" s="17" t="s">
        <v>87</v>
      </c>
      <c r="B28" s="51" t="s">
        <v>117</v>
      </c>
      <c r="C28" s="5" t="s">
        <v>94</v>
      </c>
      <c r="D28" s="5" t="s">
        <v>98</v>
      </c>
      <c r="E28" s="5" t="s">
        <v>102</v>
      </c>
      <c r="F28" s="42"/>
      <c r="G28" s="14">
        <v>7478650.75</v>
      </c>
      <c r="H28" s="20">
        <f>G28/H25</f>
        <v>879.84126470588239</v>
      </c>
      <c r="I28" s="20">
        <f>G28/I25</f>
        <v>175.96825294117647</v>
      </c>
    </row>
    <row r="29" spans="1:10" ht="48.95" customHeight="1" x14ac:dyDescent="0.25">
      <c r="A29" s="17" t="s">
        <v>88</v>
      </c>
      <c r="B29" s="50" t="s">
        <v>116</v>
      </c>
      <c r="C29" s="5" t="s">
        <v>95</v>
      </c>
      <c r="D29" s="5" t="s">
        <v>99</v>
      </c>
      <c r="E29" s="5" t="s">
        <v>103</v>
      </c>
      <c r="F29" s="40">
        <f>D29/H29*100</f>
        <v>47.005714285714291</v>
      </c>
      <c r="G29" s="37">
        <f>H29*H25</f>
        <v>2975000</v>
      </c>
      <c r="H29" s="20" t="s">
        <v>105</v>
      </c>
      <c r="I29" s="20" t="s">
        <v>106</v>
      </c>
    </row>
    <row r="30" spans="1:10" ht="50.45" customHeight="1" x14ac:dyDescent="0.2">
      <c r="A30" s="4" t="s">
        <v>89</v>
      </c>
      <c r="B30" s="18" t="s">
        <v>93</v>
      </c>
      <c r="C30" s="5" t="s">
        <v>96</v>
      </c>
      <c r="D30" s="5" t="s">
        <v>100</v>
      </c>
      <c r="E30" s="5" t="s">
        <v>104</v>
      </c>
      <c r="F30" s="41">
        <f>E30/I30*100</f>
        <v>77.595379776773214</v>
      </c>
      <c r="G30" s="37">
        <f>G28+G29</f>
        <v>10453650.75</v>
      </c>
      <c r="H30" s="20">
        <f>H28+H29</f>
        <v>1229.8412647058824</v>
      </c>
      <c r="I30" s="20">
        <f>I28+I29</f>
        <v>245.96825294117647</v>
      </c>
    </row>
    <row r="34" spans="1:8" x14ac:dyDescent="0.2">
      <c r="A34" s="19"/>
      <c r="C34" s="24"/>
    </row>
    <row r="36" spans="1:8" ht="18.75" x14ac:dyDescent="0.2">
      <c r="B36" s="52" t="s">
        <v>118</v>
      </c>
      <c r="H36" s="52" t="s">
        <v>119</v>
      </c>
    </row>
  </sheetData>
  <mergeCells count="8">
    <mergeCell ref="G1:I1"/>
    <mergeCell ref="A2:I2"/>
    <mergeCell ref="A3:I3"/>
    <mergeCell ref="A5:A6"/>
    <mergeCell ref="B5:B6"/>
    <mergeCell ref="C5:E5"/>
    <mergeCell ref="F5:F6"/>
    <mergeCell ref="G5:I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5" fitToHeight="0" orientation="landscape" r:id="rId1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</cp:lastModifiedBy>
  <cp:lastPrinted>2024-04-05T08:51:01Z</cp:lastPrinted>
  <dcterms:created xsi:type="dcterms:W3CDTF">2024-04-29T07:34:13Z</dcterms:created>
  <dcterms:modified xsi:type="dcterms:W3CDTF">2024-04-29T07:34:13Z</dcterms:modified>
</cp:coreProperties>
</file>